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111" i="1" l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<sst xmlns="http://schemas.openxmlformats.org/spreadsheetml/2006/main" count="204" uniqueCount="128">
  <si>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</si>
  <si>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</si>
  <si>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</si>
  <si>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</si>
  <si>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</si>
  <si>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</si>
  <si>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</si>
  <si>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</si>
  <si>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</si>
  <si>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</si>
  <si>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</si>
  <si>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</si>
  <si>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</si>
  <si>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</si>
  <si>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</si>
  <si>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</si>
  <si>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</si>
  <si>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</si>
  <si>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</si>
  <si>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</si>
  <si>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</si>
  <si>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</si>
  <si>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</si>
  <si>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</si>
  <si>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</si>
  <si>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</si>
  <si>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</si>
  <si>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</si>
  <si>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</si>
  <si>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</si>
  <si>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</si>
  <si>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</si>
  <si>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</si>
  <si>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</si>
  <si>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</si>
  <si>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</si>
  <si>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</si>
  <si>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</si>
  <si>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</si>
  <si>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</si>
  <si>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</si>
  <si>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Соединительная муфта 3СТп-10У(70-120)</t>
  </si>
  <si>
    <t>шт</t>
  </si>
  <si>
    <t>Силовой кабель АВВГ 2Х6.0</t>
  </si>
  <si>
    <t>м</t>
  </si>
  <si>
    <t>Силовой кабель АВВГ 4х4.0</t>
  </si>
  <si>
    <t>Кабель силовой АВВГнг 2х4</t>
  </si>
  <si>
    <t>Кабель силовой АВВГнг 2х2,5</t>
  </si>
  <si>
    <t>Кабель силовой ВВГ 4х4.0</t>
  </si>
  <si>
    <t>Кабель силовой ВВГ 4х6.0</t>
  </si>
  <si>
    <t>Кабель силовой ВВГнг 3х2.5</t>
  </si>
  <si>
    <t>Кабель силовой ВВГнг 3х1,5</t>
  </si>
  <si>
    <t>Кабель силовой ВВГнг 3х4</t>
  </si>
  <si>
    <t>Шланговый кабель КГ 1х10.0</t>
  </si>
  <si>
    <t>Шланговый кабель КГ 1х16.0</t>
  </si>
  <si>
    <t>Шланговый кабель КГ 2х1.5</t>
  </si>
  <si>
    <t>Шланговый кабель КГ 2х2.5</t>
  </si>
  <si>
    <t>Шланговый кабель КГ 2х4</t>
  </si>
  <si>
    <t>Шланговый кабель КГ 3х4.0 1х2.5</t>
  </si>
  <si>
    <t>Шланговый кабель КГ 4х4</t>
  </si>
  <si>
    <t>Шланговый кабель КГ 4х16</t>
  </si>
  <si>
    <t>Монтажный провод МГШВ 1.00</t>
  </si>
  <si>
    <t>Монтажный провод МГШВ 1.50</t>
  </si>
  <si>
    <t>Компенсационный провод ПТГВхк 2х1,5</t>
  </si>
  <si>
    <t>Термоусаживаемые муфты концевые 3КНТп 10-150/240</t>
  </si>
  <si>
    <t>Термоусаживаемые муфты концевые 3КНТпН- 10-70/120</t>
  </si>
  <si>
    <t>Термоусаживаемая муфта концевая10Кв 3ж КНТп-8(70-120)</t>
  </si>
  <si>
    <t>Термоусаживаемая муфта концевая10Кв 3ж КНТп-9(150-240)</t>
  </si>
  <si>
    <t>Кабель АСБГ 3х95</t>
  </si>
  <si>
    <t>Бирка для маркировки кабеля У-134 квадратная</t>
  </si>
  <si>
    <t>Бирка для маркировки кабеля У-135 круглая</t>
  </si>
  <si>
    <t>Кабель силовой ВВГ 3х1.5</t>
  </si>
  <si>
    <t>Кабель силовой ВВГ 3х2.5</t>
  </si>
  <si>
    <t>Кабель ВВГз п 4х2,5</t>
  </si>
  <si>
    <t>Кабель силовой ВВГ 4х1.5</t>
  </si>
  <si>
    <t>Кабель силовой ВВГ 4х2,5</t>
  </si>
  <si>
    <t>Кабель силовой ВВГ 4х10.0</t>
  </si>
  <si>
    <t>Кабель силовой ВВГнг 4х2.5</t>
  </si>
  <si>
    <t>Кабель силовой NYM 4х2,5</t>
  </si>
  <si>
    <t>Шланговый кабель КГ 4х35</t>
  </si>
  <si>
    <t>Кабель телефонный ТППэП 10х2х0.5</t>
  </si>
  <si>
    <t>Кабель силовой NYM-J 3х2.5</t>
  </si>
  <si>
    <t>Провод монтажный НВ-4 1.5</t>
  </si>
  <si>
    <t>Осветительный провод ПВС 3х1,5</t>
  </si>
  <si>
    <t>Провод ПВЗ 1х2,5</t>
  </si>
  <si>
    <t>Провод ПВЗ 1х1,5б</t>
  </si>
  <si>
    <t>Провод ПВЗ 1х0,5</t>
  </si>
  <si>
    <t>Муфта 10КНТп-3*(35-50) до 10кВ</t>
  </si>
  <si>
    <t>Трубка термоусаживаемая ТУТ 8.0/2.0 (8,0/4,0)</t>
  </si>
  <si>
    <t>Трубка термоусаживаемая ТУТ 9.5/4.8</t>
  </si>
  <si>
    <t>Трубка термоусаживаемая ТУТ-16/8</t>
  </si>
  <si>
    <t>Трубка термоусаживаемая ТУТ-30/15</t>
  </si>
  <si>
    <t>Трубка термоусаживаемая ТУТ-33/15</t>
  </si>
  <si>
    <t>Трубка термоусаживаемая ТУТ-50/20 (50/25)</t>
  </si>
  <si>
    <t>Трубка термоусадочная ТУТнг 4/2</t>
  </si>
  <si>
    <t>Трубка термоусадочная ТУТнг 6/3</t>
  </si>
  <si>
    <t>Трубка термоусадочная ТУТнг 80/40</t>
  </si>
  <si>
    <t>Трубка термоусадочная ТУТ10,0/5,0</t>
  </si>
  <si>
    <t>Кабельный наконечник медные луженый 95,0 мм2</t>
  </si>
  <si>
    <t>Кабельный наконечник медный луженый ТМЛ 16-8-6</t>
  </si>
  <si>
    <t>Кабельный наконечник медный луженый ТМЛ 35-10-10</t>
  </si>
  <si>
    <t>Наконечник ТМЛ 70-10-13</t>
  </si>
  <si>
    <t>Кабельный наконечник медный луженый ТМЛ 50-10-12</t>
  </si>
  <si>
    <t>Наконечник кабельный медный ТМ(ТМИ) 4мм</t>
  </si>
  <si>
    <t>Наконечник кабельный медный ТМ(ТМИ) 6мм</t>
  </si>
  <si>
    <t>Наконечник кабельный медный ТМ(ТМИ) 10мм</t>
  </si>
  <si>
    <t>Наконечник кабельный медный ТМ(ТМИ) 16мм</t>
  </si>
  <si>
    <t>Наконечник кабельный медный ТМ(ТМИ) 35мм</t>
  </si>
  <si>
    <t>НаконечникНКИ 1.25-5 UNL20-D15-4-5</t>
  </si>
  <si>
    <t>Наконечник НКИ 1.25-4 UNL20-D15-4-5</t>
  </si>
  <si>
    <t>Труба гофрированная ПВХ 20мм с протяжкой</t>
  </si>
  <si>
    <t>Кабель для в/в испытаний СКВИЛ-70 6мм</t>
  </si>
  <si>
    <t>Хомут пластмассовый длиной 200 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</si>
  <si>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</si>
  <si>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</si>
  <si>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</si>
  <si>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</si>
  <si>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</si>
  <si>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</si>
  <si>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</si>
  <si>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</si>
  <si>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</si>
  <si>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</si>
  <si>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</si>
  <si>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</si>
  <si>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</si>
  <si>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</si>
  <si>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r>
      <t>На Ваш открытый запрос предложений № 145 от 22.11.2013 предлагаем поставку Кабельной продукции: Лот №1 Кабельная продукция (далее - Продукция) для нужд филиала "Кольский</t>
    </r>
    <r>
      <rPr>
        <sz val="8"/>
        <color theme="1"/>
        <rFont val="Times New Roman"/>
        <family val="1"/>
        <charset val="204"/>
      </rPr>
      <t>"</t>
    </r>
    <r>
      <rPr>
        <b/>
        <sz val="8"/>
        <color theme="1"/>
        <rFont val="Times New Roman"/>
        <family val="1"/>
        <charset val="204"/>
      </rPr>
      <t xml:space="preserve"> ОАО "ТГК-1".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</si>
</sst>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0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/>
    </row>
    <row r="2" spans="1:8" s="3" customFormat="1" ht="19.5" customHeight="1" x14ac:dyDescent="0.25">
      <c r="A2" s="32" t="s">
        <v>126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127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6" t="s">
        <v>3</v>
      </c>
      <c r="D5" s="37"/>
      <c r="E5" s="37"/>
      <c r="F5" s="36" t="s">
        <v>4</v>
      </c>
      <c r="G5" s="37"/>
      <c r="H5" s="38"/>
    </row>
    <row r="6" spans="1:8" s="3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10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11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12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13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14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15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17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18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19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20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21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22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23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>
        <v>21</v>
      </c>
      <c r="B27" s="6" t="s">
        <v>26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22</v>
      </c>
      <c r="B28" s="6" t="s">
        <v>27</v>
      </c>
      <c r="C28" s="50"/>
      <c r="D28" s="42"/>
      <c r="E28" s="43"/>
      <c r="F28" s="28"/>
      <c r="G28" s="28"/>
      <c r="H28" s="29"/>
    </row>
    <row r="29" spans="1:8" s="3" customFormat="1" x14ac:dyDescent="0.25">
      <c r="A29" s="22">
        <v>23</v>
      </c>
      <c r="B29" s="6" t="s">
        <v>28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24</v>
      </c>
      <c r="B30" s="6" t="s">
        <v>29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25</v>
      </c>
      <c r="B31" s="6" t="s">
        <v>30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26</v>
      </c>
      <c r="B32" s="6" t="s">
        <v>31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27</v>
      </c>
      <c r="B33" s="16" t="s">
        <v>32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20</v>
      </c>
      <c r="E35" s="6"/>
      <c r="F35" s="6"/>
      <c r="G35" s="9">
        <v>0</v>
      </c>
      <c r="H35" s="18">
        <f t="shared" ref="H35:H66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44</v>
      </c>
      <c r="D36" s="5">
        <v>200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44</v>
      </c>
      <c r="D37" s="5">
        <v>400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44</v>
      </c>
      <c r="D38" s="5">
        <v>400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44</v>
      </c>
      <c r="D39" s="5">
        <v>1200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48</v>
      </c>
      <c r="C40" s="6" t="s">
        <v>44</v>
      </c>
      <c r="D40" s="5">
        <v>800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49</v>
      </c>
      <c r="C41" s="6" t="s">
        <v>44</v>
      </c>
      <c r="D41" s="5">
        <v>30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50</v>
      </c>
      <c r="C42" s="6" t="s">
        <v>44</v>
      </c>
      <c r="D42" s="5">
        <v>800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51</v>
      </c>
      <c r="C43" s="6" t="s">
        <v>44</v>
      </c>
      <c r="D43" s="5">
        <v>2200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52</v>
      </c>
      <c r="C44" s="6" t="s">
        <v>44</v>
      </c>
      <c r="D44" s="5">
        <v>400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53</v>
      </c>
      <c r="C45" s="6" t="s">
        <v>44</v>
      </c>
      <c r="D45" s="5">
        <v>50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54</v>
      </c>
      <c r="C46" s="6" t="s">
        <v>44</v>
      </c>
      <c r="D46" s="5">
        <v>60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55</v>
      </c>
      <c r="C47" s="6" t="s">
        <v>44</v>
      </c>
      <c r="D47" s="5">
        <v>140</v>
      </c>
      <c r="E47" s="6"/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56</v>
      </c>
      <c r="C48" s="6" t="s">
        <v>44</v>
      </c>
      <c r="D48" s="5">
        <v>130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57</v>
      </c>
      <c r="C49" s="6" t="s">
        <v>44</v>
      </c>
      <c r="D49" s="5">
        <v>100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58</v>
      </c>
      <c r="C50" s="6" t="s">
        <v>44</v>
      </c>
      <c r="D50" s="5">
        <v>450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59</v>
      </c>
      <c r="C51" s="6" t="s">
        <v>44</v>
      </c>
      <c r="D51" s="5">
        <v>20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60</v>
      </c>
      <c r="C52" s="6" t="s">
        <v>44</v>
      </c>
      <c r="D52" s="5">
        <v>20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61</v>
      </c>
      <c r="C53" s="6" t="s">
        <v>44</v>
      </c>
      <c r="D53" s="5">
        <v>200</v>
      </c>
      <c r="E53" s="6"/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62</v>
      </c>
      <c r="C54" s="6" t="s">
        <v>44</v>
      </c>
      <c r="D54" s="5">
        <v>200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63</v>
      </c>
      <c r="C55" s="6" t="s">
        <v>44</v>
      </c>
      <c r="D55" s="5">
        <v>700</v>
      </c>
      <c r="E55" s="6"/>
      <c r="F55" s="6"/>
      <c r="G55" s="9">
        <v>0</v>
      </c>
      <c r="H55" s="18">
        <f t="shared" si="0"/>
        <v>0</v>
      </c>
    </row>
    <row r="56" spans="1:8" s="3" customFormat="1" ht="23.25" x14ac:dyDescent="0.25">
      <c r="A56" s="22">
        <v>22</v>
      </c>
      <c r="B56" s="6" t="s">
        <v>64</v>
      </c>
      <c r="C56" s="6" t="s">
        <v>42</v>
      </c>
      <c r="D56" s="5">
        <v>5</v>
      </c>
      <c r="E56" s="6"/>
      <c r="F56" s="6"/>
      <c r="G56" s="9">
        <v>0</v>
      </c>
      <c r="H56" s="18">
        <f t="shared" si="0"/>
        <v>0</v>
      </c>
    </row>
    <row r="57" spans="1:8" s="3" customFormat="1" ht="23.25" x14ac:dyDescent="0.25">
      <c r="A57" s="22">
        <v>23</v>
      </c>
      <c r="B57" s="6" t="s">
        <v>65</v>
      </c>
      <c r="C57" s="6" t="s">
        <v>42</v>
      </c>
      <c r="D57" s="5">
        <v>10</v>
      </c>
      <c r="E57" s="6"/>
      <c r="F57" s="6"/>
      <c r="G57" s="9">
        <v>0</v>
      </c>
      <c r="H57" s="18">
        <f t="shared" si="0"/>
        <v>0</v>
      </c>
    </row>
    <row r="58" spans="1:8" s="3" customFormat="1" ht="23.25" x14ac:dyDescent="0.25">
      <c r="A58" s="22">
        <v>24</v>
      </c>
      <c r="B58" s="6" t="s">
        <v>66</v>
      </c>
      <c r="C58" s="6" t="s">
        <v>42</v>
      </c>
      <c r="D58" s="5">
        <v>20</v>
      </c>
      <c r="E58" s="6"/>
      <c r="F58" s="6"/>
      <c r="G58" s="9">
        <v>0</v>
      </c>
      <c r="H58" s="18">
        <f t="shared" si="0"/>
        <v>0</v>
      </c>
    </row>
    <row r="59" spans="1:8" s="3" customFormat="1" ht="23.25" x14ac:dyDescent="0.25">
      <c r="A59" s="22">
        <v>25</v>
      </c>
      <c r="B59" s="6" t="s">
        <v>67</v>
      </c>
      <c r="C59" s="6" t="s">
        <v>42</v>
      </c>
      <c r="D59" s="5">
        <v>10</v>
      </c>
      <c r="E59" s="6"/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68</v>
      </c>
      <c r="C60" s="6" t="s">
        <v>44</v>
      </c>
      <c r="D60" s="5">
        <v>300</v>
      </c>
      <c r="E60" s="6"/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69</v>
      </c>
      <c r="C61" s="6" t="s">
        <v>42</v>
      </c>
      <c r="D61" s="5">
        <v>100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70</v>
      </c>
      <c r="C62" s="6" t="s">
        <v>42</v>
      </c>
      <c r="D62" s="5">
        <v>1000</v>
      </c>
      <c r="E62" s="6"/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43</v>
      </c>
      <c r="C63" s="6" t="s">
        <v>44</v>
      </c>
      <c r="D63" s="5">
        <v>100</v>
      </c>
      <c r="E63" s="6"/>
      <c r="F63" s="6"/>
      <c r="G63" s="9">
        <v>0</v>
      </c>
      <c r="H63" s="18">
        <f t="shared" si="0"/>
        <v>0</v>
      </c>
    </row>
    <row r="64" spans="1:8" s="3" customFormat="1" x14ac:dyDescent="0.25">
      <c r="A64" s="22">
        <v>30</v>
      </c>
      <c r="B64" s="6" t="s">
        <v>47</v>
      </c>
      <c r="C64" s="6" t="s">
        <v>44</v>
      </c>
      <c r="D64" s="5">
        <v>100</v>
      </c>
      <c r="E64" s="6"/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31</v>
      </c>
      <c r="B65" s="6" t="s">
        <v>71</v>
      </c>
      <c r="C65" s="6" t="s">
        <v>44</v>
      </c>
      <c r="D65" s="5">
        <v>200</v>
      </c>
      <c r="E65" s="6"/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32</v>
      </c>
      <c r="B66" s="6" t="s">
        <v>72</v>
      </c>
      <c r="C66" s="6" t="s">
        <v>44</v>
      </c>
      <c r="D66" s="5">
        <v>100</v>
      </c>
      <c r="E66" s="6"/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33</v>
      </c>
      <c r="B67" s="6" t="s">
        <v>73</v>
      </c>
      <c r="C67" s="6" t="s">
        <v>44</v>
      </c>
      <c r="D67" s="5">
        <v>200</v>
      </c>
      <c r="E67" s="6"/>
      <c r="F67" s="6"/>
      <c r="G67" s="9">
        <v>0</v>
      </c>
      <c r="H67" s="18">
        <f t="shared" ref="H67:H98" si="1">ROUND(D67*ROUND(G67,2),2)</f>
        <v>0</v>
      </c>
    </row>
    <row r="68" spans="1:8" s="3" customFormat="1" x14ac:dyDescent="0.25">
      <c r="A68" s="22">
        <v>34</v>
      </c>
      <c r="B68" s="6" t="s">
        <v>74</v>
      </c>
      <c r="C68" s="6" t="s">
        <v>44</v>
      </c>
      <c r="D68" s="5">
        <v>150</v>
      </c>
      <c r="E68" s="6"/>
      <c r="F68" s="6"/>
      <c r="G68" s="9">
        <v>0</v>
      </c>
      <c r="H68" s="18">
        <f t="shared" si="1"/>
        <v>0</v>
      </c>
    </row>
    <row r="69" spans="1:8" s="3" customFormat="1" x14ac:dyDescent="0.25">
      <c r="A69" s="22">
        <v>35</v>
      </c>
      <c r="B69" s="6" t="s">
        <v>75</v>
      </c>
      <c r="C69" s="6" t="s">
        <v>44</v>
      </c>
      <c r="D69" s="5">
        <v>250</v>
      </c>
      <c r="E69" s="6"/>
      <c r="F69" s="6"/>
      <c r="G69" s="9">
        <v>0</v>
      </c>
      <c r="H69" s="18">
        <f t="shared" si="1"/>
        <v>0</v>
      </c>
    </row>
    <row r="70" spans="1:8" s="3" customFormat="1" x14ac:dyDescent="0.25">
      <c r="A70" s="22">
        <v>36</v>
      </c>
      <c r="B70" s="6" t="s">
        <v>48</v>
      </c>
      <c r="C70" s="6" t="s">
        <v>44</v>
      </c>
      <c r="D70" s="5">
        <v>50</v>
      </c>
      <c r="E70" s="6"/>
      <c r="F70" s="6"/>
      <c r="G70" s="9">
        <v>0</v>
      </c>
      <c r="H70" s="18">
        <f t="shared" si="1"/>
        <v>0</v>
      </c>
    </row>
    <row r="71" spans="1:8" s="3" customFormat="1" x14ac:dyDescent="0.25">
      <c r="A71" s="22">
        <v>37</v>
      </c>
      <c r="B71" s="6" t="s">
        <v>76</v>
      </c>
      <c r="C71" s="6" t="s">
        <v>44</v>
      </c>
      <c r="D71" s="5">
        <v>100</v>
      </c>
      <c r="E71" s="6"/>
      <c r="F71" s="6"/>
      <c r="G71" s="9">
        <v>0</v>
      </c>
      <c r="H71" s="18">
        <f t="shared" si="1"/>
        <v>0</v>
      </c>
    </row>
    <row r="72" spans="1:8" s="3" customFormat="1" x14ac:dyDescent="0.25">
      <c r="A72" s="22">
        <v>38</v>
      </c>
      <c r="B72" s="6" t="s">
        <v>77</v>
      </c>
      <c r="C72" s="6" t="s">
        <v>44</v>
      </c>
      <c r="D72" s="5">
        <v>200</v>
      </c>
      <c r="E72" s="6"/>
      <c r="F72" s="6"/>
      <c r="G72" s="9">
        <v>0</v>
      </c>
      <c r="H72" s="18">
        <f t="shared" si="1"/>
        <v>0</v>
      </c>
    </row>
    <row r="73" spans="1:8" s="3" customFormat="1" x14ac:dyDescent="0.25">
      <c r="A73" s="22">
        <v>39</v>
      </c>
      <c r="B73" s="6" t="s">
        <v>78</v>
      </c>
      <c r="C73" s="6" t="s">
        <v>44</v>
      </c>
      <c r="D73" s="5">
        <v>200</v>
      </c>
      <c r="E73" s="6"/>
      <c r="F73" s="6"/>
      <c r="G73" s="9">
        <v>0</v>
      </c>
      <c r="H73" s="18">
        <f t="shared" si="1"/>
        <v>0</v>
      </c>
    </row>
    <row r="74" spans="1:8" s="3" customFormat="1" x14ac:dyDescent="0.25">
      <c r="A74" s="22">
        <v>40</v>
      </c>
      <c r="B74" s="6" t="s">
        <v>55</v>
      </c>
      <c r="C74" s="6" t="s">
        <v>44</v>
      </c>
      <c r="D74" s="5">
        <v>200</v>
      </c>
      <c r="E74" s="6"/>
      <c r="F74" s="6"/>
      <c r="G74" s="9">
        <v>0</v>
      </c>
      <c r="H74" s="18">
        <f t="shared" si="1"/>
        <v>0</v>
      </c>
    </row>
    <row r="75" spans="1:8" s="3" customFormat="1" x14ac:dyDescent="0.25">
      <c r="A75" s="22">
        <v>41</v>
      </c>
      <c r="B75" s="6" t="s">
        <v>79</v>
      </c>
      <c r="C75" s="6" t="s">
        <v>44</v>
      </c>
      <c r="D75" s="5">
        <v>100</v>
      </c>
      <c r="E75" s="6"/>
      <c r="F75" s="6"/>
      <c r="G75" s="9">
        <v>0</v>
      </c>
      <c r="H75" s="18">
        <f t="shared" si="1"/>
        <v>0</v>
      </c>
    </row>
    <row r="76" spans="1:8" s="3" customFormat="1" x14ac:dyDescent="0.25">
      <c r="A76" s="22">
        <v>42</v>
      </c>
      <c r="B76" s="6" t="s">
        <v>80</v>
      </c>
      <c r="C76" s="6" t="s">
        <v>44</v>
      </c>
      <c r="D76" s="5">
        <v>500</v>
      </c>
      <c r="E76" s="6"/>
      <c r="F76" s="6"/>
      <c r="G76" s="9">
        <v>0</v>
      </c>
      <c r="H76" s="18">
        <f t="shared" si="1"/>
        <v>0</v>
      </c>
    </row>
    <row r="77" spans="1:8" s="3" customFormat="1" x14ac:dyDescent="0.25">
      <c r="A77" s="22">
        <v>43</v>
      </c>
      <c r="B77" s="6" t="s">
        <v>81</v>
      </c>
      <c r="C77" s="6" t="s">
        <v>44</v>
      </c>
      <c r="D77" s="5">
        <v>190</v>
      </c>
      <c r="E77" s="6"/>
      <c r="F77" s="6"/>
      <c r="G77" s="9">
        <v>0</v>
      </c>
      <c r="H77" s="18">
        <f t="shared" si="1"/>
        <v>0</v>
      </c>
    </row>
    <row r="78" spans="1:8" s="3" customFormat="1" x14ac:dyDescent="0.25">
      <c r="A78" s="22">
        <v>44</v>
      </c>
      <c r="B78" s="6" t="s">
        <v>82</v>
      </c>
      <c r="C78" s="6" t="s">
        <v>44</v>
      </c>
      <c r="D78" s="5">
        <v>300</v>
      </c>
      <c r="E78" s="6"/>
      <c r="F78" s="6"/>
      <c r="G78" s="9">
        <v>0</v>
      </c>
      <c r="H78" s="18">
        <f t="shared" si="1"/>
        <v>0</v>
      </c>
    </row>
    <row r="79" spans="1:8" s="3" customFormat="1" x14ac:dyDescent="0.25">
      <c r="A79" s="22">
        <v>45</v>
      </c>
      <c r="B79" s="6" t="s">
        <v>83</v>
      </c>
      <c r="C79" s="6" t="s">
        <v>44</v>
      </c>
      <c r="D79" s="5">
        <v>300</v>
      </c>
      <c r="E79" s="6"/>
      <c r="F79" s="6"/>
      <c r="G79" s="9">
        <v>0</v>
      </c>
      <c r="H79" s="18">
        <f t="shared" si="1"/>
        <v>0</v>
      </c>
    </row>
    <row r="80" spans="1:8" s="3" customFormat="1" x14ac:dyDescent="0.25">
      <c r="A80" s="22">
        <v>46</v>
      </c>
      <c r="B80" s="6" t="s">
        <v>84</v>
      </c>
      <c r="C80" s="6" t="s">
        <v>44</v>
      </c>
      <c r="D80" s="5">
        <v>200</v>
      </c>
      <c r="E80" s="6"/>
      <c r="F80" s="6"/>
      <c r="G80" s="9">
        <v>0</v>
      </c>
      <c r="H80" s="18">
        <f t="shared" si="1"/>
        <v>0</v>
      </c>
    </row>
    <row r="81" spans="1:8" s="3" customFormat="1" x14ac:dyDescent="0.25">
      <c r="A81" s="22">
        <v>47</v>
      </c>
      <c r="B81" s="6" t="s">
        <v>85</v>
      </c>
      <c r="C81" s="6" t="s">
        <v>44</v>
      </c>
      <c r="D81" s="5">
        <v>100</v>
      </c>
      <c r="E81" s="6"/>
      <c r="F81" s="6"/>
      <c r="G81" s="9">
        <v>0</v>
      </c>
      <c r="H81" s="18">
        <f t="shared" si="1"/>
        <v>0</v>
      </c>
    </row>
    <row r="82" spans="1:8" s="3" customFormat="1" x14ac:dyDescent="0.25">
      <c r="A82" s="22">
        <v>48</v>
      </c>
      <c r="B82" s="6" t="s">
        <v>86</v>
      </c>
      <c r="C82" s="6" t="s">
        <v>44</v>
      </c>
      <c r="D82" s="5">
        <v>200</v>
      </c>
      <c r="E82" s="6"/>
      <c r="F82" s="6"/>
      <c r="G82" s="9">
        <v>0</v>
      </c>
      <c r="H82" s="18">
        <f t="shared" si="1"/>
        <v>0</v>
      </c>
    </row>
    <row r="83" spans="1:8" s="3" customFormat="1" x14ac:dyDescent="0.25">
      <c r="A83" s="22">
        <v>49</v>
      </c>
      <c r="B83" s="6" t="s">
        <v>87</v>
      </c>
      <c r="C83" s="6" t="s">
        <v>42</v>
      </c>
      <c r="D83" s="5">
        <v>4</v>
      </c>
      <c r="E83" s="6"/>
      <c r="F83" s="6"/>
      <c r="G83" s="9">
        <v>0</v>
      </c>
      <c r="H83" s="18">
        <f t="shared" si="1"/>
        <v>0</v>
      </c>
    </row>
    <row r="84" spans="1:8" s="3" customFormat="1" x14ac:dyDescent="0.25">
      <c r="A84" s="22">
        <v>50</v>
      </c>
      <c r="B84" s="6" t="s">
        <v>88</v>
      </c>
      <c r="C84" s="6" t="s">
        <v>44</v>
      </c>
      <c r="D84" s="5">
        <v>50</v>
      </c>
      <c r="E84" s="6"/>
      <c r="F84" s="6"/>
      <c r="G84" s="9">
        <v>0</v>
      </c>
      <c r="H84" s="18">
        <f t="shared" si="1"/>
        <v>0</v>
      </c>
    </row>
    <row r="85" spans="1:8" s="3" customFormat="1" x14ac:dyDescent="0.25">
      <c r="A85" s="22">
        <v>51</v>
      </c>
      <c r="B85" s="6" t="s">
        <v>89</v>
      </c>
      <c r="C85" s="6" t="s">
        <v>44</v>
      </c>
      <c r="D85" s="5">
        <v>50</v>
      </c>
      <c r="E85" s="6"/>
      <c r="F85" s="6"/>
      <c r="G85" s="9">
        <v>0</v>
      </c>
      <c r="H85" s="18">
        <f t="shared" si="1"/>
        <v>0</v>
      </c>
    </row>
    <row r="86" spans="1:8" s="3" customFormat="1" x14ac:dyDescent="0.25">
      <c r="A86" s="22">
        <v>52</v>
      </c>
      <c r="B86" s="6" t="s">
        <v>90</v>
      </c>
      <c r="C86" s="6" t="s">
        <v>44</v>
      </c>
      <c r="D86" s="5">
        <v>10</v>
      </c>
      <c r="E86" s="6"/>
      <c r="F86" s="6"/>
      <c r="G86" s="9">
        <v>0</v>
      </c>
      <c r="H86" s="18">
        <f t="shared" si="1"/>
        <v>0</v>
      </c>
    </row>
    <row r="87" spans="1:8" s="3" customFormat="1" x14ac:dyDescent="0.25">
      <c r="A87" s="22">
        <v>53</v>
      </c>
      <c r="B87" s="6" t="s">
        <v>91</v>
      </c>
      <c r="C87" s="6" t="s">
        <v>44</v>
      </c>
      <c r="D87" s="5">
        <v>10</v>
      </c>
      <c r="E87" s="6"/>
      <c r="F87" s="6"/>
      <c r="G87" s="9">
        <v>0</v>
      </c>
      <c r="H87" s="18">
        <f t="shared" si="1"/>
        <v>0</v>
      </c>
    </row>
    <row r="88" spans="1:8" s="3" customFormat="1" x14ac:dyDescent="0.25">
      <c r="A88" s="22">
        <v>54</v>
      </c>
      <c r="B88" s="6" t="s">
        <v>92</v>
      </c>
      <c r="C88" s="6" t="s">
        <v>44</v>
      </c>
      <c r="D88" s="5">
        <v>50</v>
      </c>
      <c r="E88" s="6"/>
      <c r="F88" s="6"/>
      <c r="G88" s="9">
        <v>0</v>
      </c>
      <c r="H88" s="18">
        <f t="shared" si="1"/>
        <v>0</v>
      </c>
    </row>
    <row r="89" spans="1:8" s="3" customFormat="1" x14ac:dyDescent="0.25">
      <c r="A89" s="22">
        <v>55</v>
      </c>
      <c r="B89" s="6" t="s">
        <v>93</v>
      </c>
      <c r="C89" s="6" t="s">
        <v>44</v>
      </c>
      <c r="D89" s="5">
        <v>50</v>
      </c>
      <c r="E89" s="6"/>
      <c r="F89" s="6"/>
      <c r="G89" s="9">
        <v>0</v>
      </c>
      <c r="H89" s="18">
        <f t="shared" si="1"/>
        <v>0</v>
      </c>
    </row>
    <row r="90" spans="1:8" s="3" customFormat="1" x14ac:dyDescent="0.25">
      <c r="A90" s="22">
        <v>56</v>
      </c>
      <c r="B90" s="6" t="s">
        <v>94</v>
      </c>
      <c r="C90" s="6" t="s">
        <v>44</v>
      </c>
      <c r="D90" s="5">
        <v>10</v>
      </c>
      <c r="E90" s="6"/>
      <c r="F90" s="6"/>
      <c r="G90" s="9">
        <v>0</v>
      </c>
      <c r="H90" s="18">
        <f t="shared" si="1"/>
        <v>0</v>
      </c>
    </row>
    <row r="91" spans="1:8" s="3" customFormat="1" x14ac:dyDescent="0.25">
      <c r="A91" s="22">
        <v>57</v>
      </c>
      <c r="B91" s="6" t="s">
        <v>95</v>
      </c>
      <c r="C91" s="6" t="s">
        <v>44</v>
      </c>
      <c r="D91" s="5">
        <v>10</v>
      </c>
      <c r="E91" s="6"/>
      <c r="F91" s="6"/>
      <c r="G91" s="9">
        <v>0</v>
      </c>
      <c r="H91" s="18">
        <f t="shared" si="1"/>
        <v>0</v>
      </c>
    </row>
    <row r="92" spans="1:8" s="3" customFormat="1" x14ac:dyDescent="0.25">
      <c r="A92" s="22">
        <v>58</v>
      </c>
      <c r="B92" s="6" t="s">
        <v>96</v>
      </c>
      <c r="C92" s="6" t="s">
        <v>44</v>
      </c>
      <c r="D92" s="5">
        <v>50</v>
      </c>
      <c r="E92" s="6"/>
      <c r="F92" s="6"/>
      <c r="G92" s="9">
        <v>0</v>
      </c>
      <c r="H92" s="18">
        <f t="shared" si="1"/>
        <v>0</v>
      </c>
    </row>
    <row r="93" spans="1:8" s="3" customFormat="1" x14ac:dyDescent="0.25">
      <c r="A93" s="22">
        <v>59</v>
      </c>
      <c r="B93" s="6" t="s">
        <v>97</v>
      </c>
      <c r="C93" s="6" t="s">
        <v>44</v>
      </c>
      <c r="D93" s="5">
        <v>10</v>
      </c>
      <c r="E93" s="6"/>
      <c r="F93" s="6"/>
      <c r="G93" s="9">
        <v>0</v>
      </c>
      <c r="H93" s="18">
        <f t="shared" si="1"/>
        <v>0</v>
      </c>
    </row>
    <row r="94" spans="1:8" s="3" customFormat="1" ht="23.25" x14ac:dyDescent="0.25">
      <c r="A94" s="22">
        <v>60</v>
      </c>
      <c r="B94" s="6" t="s">
        <v>98</v>
      </c>
      <c r="C94" s="6" t="s">
        <v>42</v>
      </c>
      <c r="D94" s="5">
        <v>15</v>
      </c>
      <c r="E94" s="6"/>
      <c r="F94" s="6"/>
      <c r="G94" s="9">
        <v>0</v>
      </c>
      <c r="H94" s="18">
        <f t="shared" si="1"/>
        <v>0</v>
      </c>
    </row>
    <row r="95" spans="1:8" s="3" customFormat="1" ht="23.25" x14ac:dyDescent="0.25">
      <c r="A95" s="22">
        <v>61</v>
      </c>
      <c r="B95" s="6" t="s">
        <v>99</v>
      </c>
      <c r="C95" s="6" t="s">
        <v>42</v>
      </c>
      <c r="D95" s="5">
        <v>15</v>
      </c>
      <c r="E95" s="6"/>
      <c r="F95" s="6"/>
      <c r="G95" s="9">
        <v>0</v>
      </c>
      <c r="H95" s="18">
        <f t="shared" si="1"/>
        <v>0</v>
      </c>
    </row>
    <row r="96" spans="1:8" s="3" customFormat="1" ht="23.25" x14ac:dyDescent="0.25">
      <c r="A96" s="22">
        <v>62</v>
      </c>
      <c r="B96" s="6" t="s">
        <v>100</v>
      </c>
      <c r="C96" s="6" t="s">
        <v>42</v>
      </c>
      <c r="D96" s="5">
        <v>15</v>
      </c>
      <c r="E96" s="6"/>
      <c r="F96" s="6"/>
      <c r="G96" s="9">
        <v>0</v>
      </c>
      <c r="H96" s="18">
        <f t="shared" si="1"/>
        <v>0</v>
      </c>
    </row>
    <row r="97" spans="1:8" s="3" customFormat="1" x14ac:dyDescent="0.25">
      <c r="A97" s="22">
        <v>63</v>
      </c>
      <c r="B97" s="6" t="s">
        <v>101</v>
      </c>
      <c r="C97" s="6" t="s">
        <v>42</v>
      </c>
      <c r="D97" s="5">
        <v>15</v>
      </c>
      <c r="E97" s="6"/>
      <c r="F97" s="6"/>
      <c r="G97" s="9">
        <v>0</v>
      </c>
      <c r="H97" s="18">
        <f t="shared" si="1"/>
        <v>0</v>
      </c>
    </row>
    <row r="98" spans="1:8" s="3" customFormat="1" ht="23.25" x14ac:dyDescent="0.25">
      <c r="A98" s="22">
        <v>64</v>
      </c>
      <c r="B98" s="6" t="s">
        <v>102</v>
      </c>
      <c r="C98" s="6" t="s">
        <v>42</v>
      </c>
      <c r="D98" s="5">
        <v>15</v>
      </c>
      <c r="E98" s="6"/>
      <c r="F98" s="6"/>
      <c r="G98" s="9">
        <v>0</v>
      </c>
      <c r="H98" s="18">
        <f t="shared" si="1"/>
        <v>0</v>
      </c>
    </row>
    <row r="99" spans="1:8" s="3" customFormat="1" x14ac:dyDescent="0.25">
      <c r="A99" s="22">
        <v>65</v>
      </c>
      <c r="B99" s="6" t="s">
        <v>103</v>
      </c>
      <c r="C99" s="6" t="s">
        <v>42</v>
      </c>
      <c r="D99" s="5">
        <v>50</v>
      </c>
      <c r="E99" s="6"/>
      <c r="F99" s="6"/>
      <c r="G99" s="9">
        <v>0</v>
      </c>
      <c r="H99" s="18">
        <f t="shared" ref="H99:H108" si="2">ROUND(D99*ROUND(G99,2),2)</f>
        <v>0</v>
      </c>
    </row>
    <row r="100" spans="1:8" s="3" customFormat="1" x14ac:dyDescent="0.25">
      <c r="A100" s="22">
        <v>66</v>
      </c>
      <c r="B100" s="6" t="s">
        <v>104</v>
      </c>
      <c r="C100" s="6" t="s">
        <v>42</v>
      </c>
      <c r="D100" s="5">
        <v>50</v>
      </c>
      <c r="E100" s="6"/>
      <c r="F100" s="6"/>
      <c r="G100" s="9">
        <v>0</v>
      </c>
      <c r="H100" s="18">
        <f t="shared" si="2"/>
        <v>0</v>
      </c>
    </row>
    <row r="101" spans="1:8" s="3" customFormat="1" x14ac:dyDescent="0.25">
      <c r="A101" s="22">
        <v>67</v>
      </c>
      <c r="B101" s="6" t="s">
        <v>105</v>
      </c>
      <c r="C101" s="6" t="s">
        <v>42</v>
      </c>
      <c r="D101" s="5">
        <v>50</v>
      </c>
      <c r="E101" s="6"/>
      <c r="F101" s="6"/>
      <c r="G101" s="9">
        <v>0</v>
      </c>
      <c r="H101" s="18">
        <f t="shared" si="2"/>
        <v>0</v>
      </c>
    </row>
    <row r="102" spans="1:8" s="3" customFormat="1" x14ac:dyDescent="0.25">
      <c r="A102" s="22">
        <v>68</v>
      </c>
      <c r="B102" s="6" t="s">
        <v>106</v>
      </c>
      <c r="C102" s="6" t="s">
        <v>42</v>
      </c>
      <c r="D102" s="5">
        <v>50</v>
      </c>
      <c r="E102" s="6"/>
      <c r="F102" s="6"/>
      <c r="G102" s="9">
        <v>0</v>
      </c>
      <c r="H102" s="18">
        <f t="shared" si="2"/>
        <v>0</v>
      </c>
    </row>
    <row r="103" spans="1:8" s="3" customFormat="1" x14ac:dyDescent="0.25">
      <c r="A103" s="22">
        <v>69</v>
      </c>
      <c r="B103" s="6" t="s">
        <v>107</v>
      </c>
      <c r="C103" s="6" t="s">
        <v>42</v>
      </c>
      <c r="D103" s="5">
        <v>50</v>
      </c>
      <c r="E103" s="6"/>
      <c r="F103" s="6"/>
      <c r="G103" s="9">
        <v>0</v>
      </c>
      <c r="H103" s="18">
        <f t="shared" si="2"/>
        <v>0</v>
      </c>
    </row>
    <row r="104" spans="1:8" s="3" customFormat="1" x14ac:dyDescent="0.25">
      <c r="A104" s="22">
        <v>70</v>
      </c>
      <c r="B104" s="6" t="s">
        <v>108</v>
      </c>
      <c r="C104" s="6" t="s">
        <v>42</v>
      </c>
      <c r="D104" s="5">
        <v>10</v>
      </c>
      <c r="E104" s="6"/>
      <c r="F104" s="6"/>
      <c r="G104" s="9">
        <v>0</v>
      </c>
      <c r="H104" s="18">
        <f t="shared" si="2"/>
        <v>0</v>
      </c>
    </row>
    <row r="105" spans="1:8" s="3" customFormat="1" x14ac:dyDescent="0.25">
      <c r="A105" s="22">
        <v>71</v>
      </c>
      <c r="B105" s="6" t="s">
        <v>109</v>
      </c>
      <c r="C105" s="6" t="s">
        <v>42</v>
      </c>
      <c r="D105" s="5">
        <v>10</v>
      </c>
      <c r="E105" s="6"/>
      <c r="F105" s="6"/>
      <c r="G105" s="9">
        <v>0</v>
      </c>
      <c r="H105" s="18">
        <f t="shared" si="2"/>
        <v>0</v>
      </c>
    </row>
    <row r="106" spans="1:8" s="3" customFormat="1" x14ac:dyDescent="0.25">
      <c r="A106" s="22">
        <v>72</v>
      </c>
      <c r="B106" s="6" t="s">
        <v>110</v>
      </c>
      <c r="C106" s="6" t="s">
        <v>44</v>
      </c>
      <c r="D106" s="5">
        <v>100</v>
      </c>
      <c r="E106" s="6"/>
      <c r="F106" s="6"/>
      <c r="G106" s="9">
        <v>0</v>
      </c>
      <c r="H106" s="18">
        <f t="shared" si="2"/>
        <v>0</v>
      </c>
    </row>
    <row r="107" spans="1:8" s="3" customFormat="1" x14ac:dyDescent="0.25">
      <c r="A107" s="22">
        <v>73</v>
      </c>
      <c r="B107" s="6" t="s">
        <v>111</v>
      </c>
      <c r="C107" s="6" t="s">
        <v>44</v>
      </c>
      <c r="D107" s="5">
        <v>20</v>
      </c>
      <c r="E107" s="6"/>
      <c r="F107" s="6"/>
      <c r="G107" s="9">
        <v>0</v>
      </c>
      <c r="H107" s="18">
        <f t="shared" si="2"/>
        <v>0</v>
      </c>
    </row>
    <row r="108" spans="1:8" s="3" customFormat="1" x14ac:dyDescent="0.25">
      <c r="A108" s="22">
        <v>74</v>
      </c>
      <c r="B108" s="6" t="s">
        <v>112</v>
      </c>
      <c r="C108" s="6" t="s">
        <v>42</v>
      </c>
      <c r="D108" s="5">
        <v>100</v>
      </c>
      <c r="E108" s="6"/>
      <c r="F108" s="6"/>
      <c r="G108" s="9">
        <v>0</v>
      </c>
      <c r="H108" s="18">
        <f t="shared" si="2"/>
        <v>0</v>
      </c>
    </row>
    <row r="109" spans="1:8" x14ac:dyDescent="0.25">
      <c r="A109" s="25"/>
      <c r="B109" s="1" t="s">
        <v>113</v>
      </c>
      <c r="C109" s="10"/>
      <c r="D109" s="2" t="s">
        <v>114</v>
      </c>
      <c r="E109" s="10"/>
      <c r="F109" s="10"/>
      <c r="G109" s="10"/>
      <c r="H109" s="19">
        <f>SUM(H34:H108)</f>
        <v>0</v>
      </c>
    </row>
    <row r="110" spans="1:8" x14ac:dyDescent="0.25">
      <c r="A110" s="25"/>
      <c r="B110" s="1" t="s">
        <v>115</v>
      </c>
      <c r="C110" s="10"/>
      <c r="D110" s="10"/>
      <c r="E110" s="10"/>
      <c r="F110" s="10"/>
      <c r="G110" s="10"/>
      <c r="H110" s="19">
        <f>H109*0.18</f>
        <v>0</v>
      </c>
    </row>
    <row r="111" spans="1:8" ht="15.75" thickBot="1" x14ac:dyDescent="0.3">
      <c r="A111" s="26"/>
      <c r="B111" s="14" t="s">
        <v>116</v>
      </c>
      <c r="C111" s="13"/>
      <c r="D111" s="13"/>
      <c r="E111" s="13"/>
      <c r="F111" s="13"/>
      <c r="G111" s="13"/>
      <c r="H111" s="20">
        <f>SUM(H109:H110)</f>
        <v>0</v>
      </c>
    </row>
    <row r="112" spans="1:8" ht="39.950000000000003" customHeight="1" x14ac:dyDescent="0.25">
      <c r="B112" s="60" t="s">
        <v>117</v>
      </c>
      <c r="C112" s="61"/>
      <c r="D112" s="61"/>
      <c r="E112" s="61"/>
      <c r="F112" s="61"/>
      <c r="G112" s="61"/>
      <c r="H112" s="61"/>
    </row>
    <row r="113" spans="2:8" ht="20.100000000000001" customHeight="1" x14ac:dyDescent="0.25">
      <c r="B113" s="62" t="s">
        <v>118</v>
      </c>
      <c r="C113" s="63"/>
      <c r="D113" s="63"/>
      <c r="E113" s="63"/>
      <c r="F113" s="63"/>
      <c r="G113" s="63"/>
      <c r="H113" s="63"/>
    </row>
    <row r="114" spans="2:8" x14ac:dyDescent="0.25">
      <c r="B114" s="53" t="s">
        <v>119</v>
      </c>
      <c r="C114" s="54"/>
      <c r="D114" s="54"/>
      <c r="E114" s="54"/>
      <c r="F114" s="54"/>
      <c r="G114" s="54"/>
      <c r="H114" s="54"/>
    </row>
    <row r="115" spans="2:8" x14ac:dyDescent="0.25">
      <c r="B115" s="55" t="s">
        <v>120</v>
      </c>
      <c r="C115" s="54"/>
      <c r="D115" s="54"/>
      <c r="E115" s="54"/>
      <c r="F115" s="54"/>
      <c r="G115" s="54"/>
      <c r="H115" s="54"/>
    </row>
    <row r="116" spans="2:8" x14ac:dyDescent="0.25">
      <c r="B116" s="55" t="s">
        <v>121</v>
      </c>
      <c r="C116" s="54"/>
      <c r="D116" s="54"/>
      <c r="E116" s="54"/>
      <c r="F116" s="54"/>
      <c r="G116" s="54"/>
      <c r="H116" s="54"/>
    </row>
    <row r="118" spans="2:8" s="3" customFormat="1" x14ac:dyDescent="0.25">
      <c r="B118" s="11" t="s">
        <v>122</v>
      </c>
      <c r="D118" s="11" t="s">
        <v>123</v>
      </c>
      <c r="H118" s="11" t="s">
        <v>124</v>
      </c>
    </row>
    <row r="120" spans="2:8" x14ac:dyDescent="0.25">
      <c r="B120" s="12" t="s">
        <v>125</v>
      </c>
    </row>
  </sheetData>
  <mergeCells count="65">
    <mergeCell ref="B114:H114"/>
    <mergeCell ref="B115:H115"/>
    <mergeCell ref="B116:H116"/>
    <mergeCell ref="C32:E32"/>
    <mergeCell ref="F32:H32"/>
    <mergeCell ref="C33:E33"/>
    <mergeCell ref="F33:H33"/>
    <mergeCell ref="B112:H112"/>
    <mergeCell ref="B113:H11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2013-11-21T09:20:29Z</dcterms:created>
  <dcterms:modified xsi:type="dcterms:W3CDTF">2013-11-22T04:52:05Z</dcterms:modified>
</cp:coreProperties>
</file>